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7" activeTab="49"/>
  </bookViews>
  <sheets>
    <sheet name="7.01" sheetId="1" r:id="rId1"/>
    <sheet name="15.01" sheetId="2" r:id="rId2"/>
    <sheet name="22.01" sheetId="3" r:id="rId3"/>
    <sheet name="29.01." sheetId="4" r:id="rId4"/>
    <sheet name="04.02" sheetId="5" r:id="rId5"/>
    <sheet name="12.02" sheetId="6" r:id="rId6"/>
    <sheet name="19.02" sheetId="7" r:id="rId7"/>
    <sheet name="25.02" sheetId="8" r:id="rId8"/>
    <sheet name="05.03" sheetId="9" r:id="rId9"/>
    <sheet name="OSM." sheetId="10" r:id="rId10"/>
    <sheet name="12.03" sheetId="11" r:id="rId11"/>
    <sheet name="17.03" sheetId="12" r:id="rId12"/>
    <sheet name="26.03" sheetId="13" r:id="rId13"/>
    <sheet name="OSM1" sheetId="14" r:id="rId14"/>
    <sheet name="01.04" sheetId="15" r:id="rId15"/>
    <sheet name="08.04" sheetId="16" r:id="rId16"/>
    <sheet name="15.04" sheetId="17" r:id="rId17"/>
    <sheet name="OSM2" sheetId="18" r:id="rId18"/>
    <sheet name="22.04" sheetId="19" r:id="rId19"/>
    <sheet name="30.04" sheetId="20" r:id="rId20"/>
    <sheet name="07.05" sheetId="21" r:id="rId21"/>
    <sheet name="14.05" sheetId="22" r:id="rId22"/>
    <sheet name="21.05" sheetId="23" r:id="rId23"/>
    <sheet name="27.05." sheetId="24" r:id="rId24"/>
    <sheet name="04.06" sheetId="26" r:id="rId25"/>
    <sheet name="10.06" sheetId="27" r:id="rId26"/>
    <sheet name="17.06" sheetId="28" r:id="rId27"/>
    <sheet name="25.06" sheetId="29" r:id="rId28"/>
    <sheet name="0207" sheetId="30" r:id="rId29"/>
    <sheet name="08.07" sheetId="31" r:id="rId30"/>
    <sheet name="23.07" sheetId="32" r:id="rId31"/>
    <sheet name="29.07" sheetId="33" r:id="rId32"/>
    <sheet name="05.08" sheetId="34" r:id="rId33"/>
    <sheet name="13.08" sheetId="35" r:id="rId34"/>
    <sheet name="20.08." sheetId="36" r:id="rId35"/>
    <sheet name="26.08" sheetId="37" r:id="rId36"/>
    <sheet name="01.09" sheetId="38" r:id="rId37"/>
    <sheet name="Sayfa1" sheetId="39" r:id="rId38"/>
    <sheet name="16.09" sheetId="40" r:id="rId39"/>
    <sheet name="24.09" sheetId="41" r:id="rId40"/>
    <sheet name="01.10" sheetId="42" r:id="rId41"/>
    <sheet name="07.10" sheetId="43" r:id="rId42"/>
    <sheet name="14.10" sheetId="44" r:id="rId43"/>
    <sheet name="22.10" sheetId="45" r:id="rId44"/>
    <sheet name="04.11" sheetId="46" r:id="rId45"/>
    <sheet name="12.11" sheetId="47" r:id="rId46"/>
    <sheet name="18.11" sheetId="48" r:id="rId47"/>
    <sheet name="02.12" sheetId="49" r:id="rId48"/>
    <sheet name="10.12" sheetId="50" r:id="rId49"/>
    <sheet name="Sayfa2" sheetId="51" r:id="rId50"/>
  </sheets>
  <calcPr calcId="145621"/>
</workbook>
</file>

<file path=xl/calcChain.xml><?xml version="1.0" encoding="utf-8"?>
<calcChain xmlns="http://schemas.openxmlformats.org/spreadsheetml/2006/main">
  <c r="E7" i="51" l="1"/>
  <c r="E5" i="51"/>
  <c r="E6" i="50" l="1"/>
  <c r="E6" i="49" l="1"/>
  <c r="E7" i="48" l="1"/>
  <c r="E7" i="47" l="1"/>
  <c r="E7" i="46" l="1"/>
  <c r="E7" i="45" l="1"/>
  <c r="E7" i="44" l="1"/>
  <c r="E7" i="43" l="1"/>
  <c r="E7" i="42" l="1"/>
  <c r="E5" i="41" l="1"/>
  <c r="E7" i="41"/>
  <c r="E7" i="40" l="1"/>
  <c r="E7" i="39" l="1"/>
  <c r="E7" i="38" l="1"/>
  <c r="E7" i="37" l="1"/>
  <c r="E7" i="36" l="1"/>
  <c r="E7" i="35" l="1"/>
  <c r="E7" i="34" l="1"/>
  <c r="E7" i="33" l="1"/>
  <c r="E7" i="32" l="1"/>
  <c r="E6" i="31" l="1"/>
  <c r="E8" i="30" l="1"/>
  <c r="E7" i="29" l="1"/>
  <c r="E7" i="28" l="1"/>
  <c r="E7" i="18"/>
  <c r="E7" i="27" l="1"/>
  <c r="E5" i="27"/>
  <c r="E5" i="26" l="1"/>
  <c r="E7" i="26"/>
  <c r="E7" i="24" l="1"/>
  <c r="E7" i="23" l="1"/>
  <c r="E7" i="22" l="1"/>
  <c r="E5" i="22"/>
  <c r="E7" i="21" l="1"/>
  <c r="E8" i="20" l="1"/>
  <c r="E5" i="20"/>
  <c r="E7" i="19" l="1"/>
  <c r="E5" i="19"/>
  <c r="E7" i="17" l="1"/>
  <c r="E5" i="17"/>
  <c r="E7" i="16" l="1"/>
  <c r="E5" i="16"/>
  <c r="E7" i="15" l="1"/>
  <c r="E5" i="15"/>
  <c r="E7" i="14" l="1"/>
  <c r="E7" i="13"/>
  <c r="E7" i="12" l="1"/>
  <c r="E7" i="11" l="1"/>
  <c r="E7" i="10" l="1"/>
  <c r="E7" i="9"/>
  <c r="E5" i="9"/>
  <c r="E7" i="8" l="1"/>
  <c r="E7" i="7" l="1"/>
  <c r="E6" i="6" l="1"/>
  <c r="E7" i="5" l="1"/>
  <c r="E7" i="4" l="1"/>
  <c r="E8" i="3" l="1"/>
  <c r="E7" i="2" l="1"/>
  <c r="E7" i="1" l="1"/>
</calcChain>
</file>

<file path=xl/sharedStrings.xml><?xml version="1.0" encoding="utf-8"?>
<sst xmlns="http://schemas.openxmlformats.org/spreadsheetml/2006/main" count="1096" uniqueCount="68">
  <si>
    <t>BÖLGE :</t>
  </si>
  <si>
    <t>KADİRLİ/KOZAN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</si>
  <si>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</si>
  <si>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</si>
  <si>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</si>
  <si>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</si>
  <si>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</si>
  <si>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</si>
  <si>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</si>
  <si>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</si>
  <si>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</si>
  <si>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</si>
  <si>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TEMİZ MARKET</t>
  </si>
  <si>
    <t>KADİRLİ</t>
  </si>
  <si>
    <t>G.TOPLAM</t>
  </si>
  <si>
    <t>TESLİM EDEN</t>
  </si>
  <si>
    <t>TESLİM ALAN</t>
  </si>
  <si>
    <t>FATMA SAĞLAM</t>
  </si>
  <si>
    <t>NUSRETTİN OĞUZ</t>
  </si>
  <si>
    <t>00001</t>
  </si>
  <si>
    <t>00003</t>
  </si>
  <si>
    <t>00002</t>
  </si>
  <si>
    <t>00004</t>
  </si>
  <si>
    <t>00005</t>
  </si>
  <si>
    <t>00006</t>
  </si>
  <si>
    <t>00007</t>
  </si>
  <si>
    <t>00008</t>
  </si>
  <si>
    <t>00009</t>
  </si>
  <si>
    <t>OSMANİYE</t>
  </si>
  <si>
    <t>KENAN BEDİR</t>
  </si>
  <si>
    <t>00010</t>
  </si>
  <si>
    <t>00011</t>
  </si>
  <si>
    <t>MEHMET BEDİR</t>
  </si>
  <si>
    <t>00012</t>
  </si>
  <si>
    <t>00013</t>
  </si>
  <si>
    <t>00014</t>
  </si>
  <si>
    <t>00015</t>
  </si>
  <si>
    <t>00016</t>
  </si>
  <si>
    <t>00017</t>
  </si>
  <si>
    <t>00019</t>
  </si>
  <si>
    <t>00020</t>
  </si>
  <si>
    <t>00021</t>
  </si>
  <si>
    <t>00022</t>
  </si>
  <si>
    <t>00023</t>
  </si>
  <si>
    <t>BAŞARAN TİC.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</si>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</sst>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3" fontId="1" fillId="0" borderId="0" xfId="0" applyNumberFormat="1" applyFont="1"/>
    <xf numFmtId="14" fontId="2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applyFont="1" applyBorder="1"/>
    <xf numFmtId="43" fontId="1" fillId="0" borderId="1" xfId="0" applyNumberFormat="1" applyFont="1" applyBorder="1"/>
    <xf numFmtId="164" fontId="1" fillId="0" borderId="1" xfId="0" applyNumberFormat="1" applyFont="1" applyBorder="1"/>
    <xf numFmtId="14" fontId="1" fillId="0" borderId="1" xfId="0" applyNumberFormat="1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7" sqref="G7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44568</v>
      </c>
    </row>
    <row r="2" spans="1:7" x14ac:dyDescent="0.25">
      <c r="B2" s="2" t="s">
        <v>3</v>
      </c>
      <c r="C2" s="1" t="s">
        <v>4</v>
      </c>
      <c r="G2" s="5" t="s">
        <v>19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9" t="s">
        <v>12</v>
      </c>
      <c r="C5" s="9" t="s">
        <v>13</v>
      </c>
      <c r="D5" s="14">
        <v>44566</v>
      </c>
      <c r="E5" s="7">
        <v>4325.8</v>
      </c>
      <c r="F5" s="6"/>
      <c r="G5" s="6"/>
    </row>
    <row r="6" spans="1:7" x14ac:dyDescent="0.25">
      <c r="A6" s="9">
        <v>2</v>
      </c>
      <c r="B6" s="11" t="s">
        <v>12</v>
      </c>
      <c r="C6" s="11" t="s">
        <v>13</v>
      </c>
      <c r="D6" s="14">
        <v>44573</v>
      </c>
      <c r="E6" s="12">
        <v>4350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8675.7999999999993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3" sqref="G3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44576</v>
      </c>
    </row>
    <row r="2" spans="1:7" x14ac:dyDescent="0.25">
      <c r="B2" s="2" t="s">
        <v>3</v>
      </c>
      <c r="C2" s="1" t="s">
        <v>4</v>
      </c>
      <c r="G2" s="5" t="s">
        <v>21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44573</v>
      </c>
      <c r="E5" s="12">
        <v>4350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44580</v>
      </c>
      <c r="E6" s="12">
        <v>4300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8650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44583</v>
      </c>
    </row>
    <row r="2" spans="1:7" x14ac:dyDescent="0.25">
      <c r="B2" s="2" t="s">
        <v>3</v>
      </c>
      <c r="C2" s="1" t="s">
        <v>4</v>
      </c>
      <c r="G2" s="5" t="s">
        <v>20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44580</v>
      </c>
      <c r="E5" s="12">
        <v>4300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44587</v>
      </c>
      <c r="E6" s="12">
        <v>4400</v>
      </c>
      <c r="F6" s="11"/>
      <c r="G6" s="11"/>
    </row>
    <row r="7" spans="1:7" x14ac:dyDescent="0.25">
      <c r="A7" s="9">
        <v>3</v>
      </c>
      <c r="B7" s="11" t="s">
        <v>12</v>
      </c>
      <c r="C7" s="11" t="s">
        <v>13</v>
      </c>
      <c r="D7" s="14">
        <v>44589</v>
      </c>
      <c r="E7" s="12">
        <v>4254</v>
      </c>
      <c r="F7" s="11"/>
      <c r="G7" s="11"/>
    </row>
    <row r="8" spans="1:7" x14ac:dyDescent="0.25">
      <c r="A8" s="10"/>
      <c r="B8" s="11"/>
      <c r="C8" s="11"/>
      <c r="D8" s="11" t="s">
        <v>14</v>
      </c>
      <c r="E8" s="12">
        <f>SUM(E5:E7)</f>
        <v>12954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44590</v>
      </c>
    </row>
    <row r="2" spans="1:7" x14ac:dyDescent="0.25">
      <c r="B2" s="2" t="s">
        <v>3</v>
      </c>
      <c r="C2" s="1" t="s">
        <v>4</v>
      </c>
      <c r="G2" s="5" t="s">
        <v>20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44587</v>
      </c>
      <c r="E5" s="12">
        <v>4400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44589</v>
      </c>
      <c r="E6" s="12">
        <v>4254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8654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44596</v>
      </c>
    </row>
    <row r="2" spans="1:7" x14ac:dyDescent="0.25">
      <c r="B2" s="2" t="s">
        <v>3</v>
      </c>
      <c r="C2" s="1" t="s">
        <v>4</v>
      </c>
      <c r="G2" s="5" t="s">
        <v>22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44589</v>
      </c>
      <c r="E5" s="12">
        <v>4254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44601</v>
      </c>
      <c r="E6" s="12">
        <v>4600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8854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44604</v>
      </c>
    </row>
    <row r="2" spans="1:7" x14ac:dyDescent="0.25">
      <c r="B2" s="2" t="s">
        <v>3</v>
      </c>
      <c r="C2" s="1" t="s">
        <v>4</v>
      </c>
      <c r="G2" s="5" t="s">
        <v>23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44601</v>
      </c>
      <c r="E5" s="12">
        <v>4600</v>
      </c>
      <c r="F5" s="11"/>
      <c r="G5" s="11"/>
    </row>
    <row r="6" spans="1:7" x14ac:dyDescent="0.25">
      <c r="A6" s="10"/>
      <c r="B6" s="11"/>
      <c r="C6" s="11"/>
      <c r="D6" s="11" t="s">
        <v>14</v>
      </c>
      <c r="E6" s="12">
        <f>SUM(E5:E5)</f>
        <v>4600</v>
      </c>
      <c r="F6" s="13"/>
      <c r="G6" s="13"/>
    </row>
    <row r="8" spans="1:7" x14ac:dyDescent="0.25">
      <c r="B8" s="1" t="s">
        <v>15</v>
      </c>
      <c r="F8" s="1" t="s">
        <v>16</v>
      </c>
    </row>
    <row r="9" spans="1:7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44611</v>
      </c>
    </row>
    <row r="2" spans="1:7" x14ac:dyDescent="0.25">
      <c r="B2" s="2" t="s">
        <v>3</v>
      </c>
      <c r="C2" s="1" t="s">
        <v>4</v>
      </c>
      <c r="G2" s="5" t="s">
        <v>24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44608</v>
      </c>
      <c r="E5" s="12">
        <v>4640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44615</v>
      </c>
      <c r="E6" s="12">
        <v>4595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9235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44617</v>
      </c>
    </row>
    <row r="2" spans="1:7" x14ac:dyDescent="0.25">
      <c r="B2" s="2" t="s">
        <v>3</v>
      </c>
      <c r="C2" s="1" t="s">
        <v>4</v>
      </c>
      <c r="G2" s="5" t="s">
        <v>25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44615</v>
      </c>
      <c r="E5" s="12">
        <v>4595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44622</v>
      </c>
      <c r="E6" s="12">
        <v>4100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8695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44597</v>
      </c>
    </row>
    <row r="2" spans="1:7" x14ac:dyDescent="0.25">
      <c r="B2" s="2" t="s">
        <v>3</v>
      </c>
      <c r="C2" s="1" t="s">
        <v>4</v>
      </c>
      <c r="G2" s="5" t="s">
        <v>26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44622</v>
      </c>
      <c r="E5" s="12">
        <f>4100-205</f>
        <v>3895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44629</v>
      </c>
      <c r="E6" s="12">
        <v>4350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8245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28</v>
      </c>
      <c r="F1" s="2" t="s">
        <v>2</v>
      </c>
      <c r="G1" s="4">
        <v>44625</v>
      </c>
    </row>
    <row r="2" spans="1:7" x14ac:dyDescent="0.25">
      <c r="B2" s="2" t="s">
        <v>3</v>
      </c>
      <c r="C2" s="1" t="s">
        <v>4</v>
      </c>
      <c r="G2" s="5" t="s">
        <v>27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29</v>
      </c>
      <c r="C5" s="11" t="s">
        <v>28</v>
      </c>
      <c r="D5" s="14">
        <v>44599</v>
      </c>
      <c r="E5" s="12">
        <v>4000</v>
      </c>
      <c r="F5" s="11"/>
      <c r="G5" s="11"/>
    </row>
    <row r="6" spans="1:7" x14ac:dyDescent="0.25">
      <c r="A6" s="9">
        <v>2</v>
      </c>
      <c r="B6" s="11" t="s">
        <v>29</v>
      </c>
      <c r="C6" s="11" t="s">
        <v>28</v>
      </c>
      <c r="D6" s="14">
        <v>44620</v>
      </c>
      <c r="E6" s="12">
        <v>2169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6169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44632</v>
      </c>
    </row>
    <row r="2" spans="1:7" x14ac:dyDescent="0.25">
      <c r="B2" s="2" t="s">
        <v>3</v>
      </c>
      <c r="C2" s="1" t="s">
        <v>4</v>
      </c>
      <c r="G2" s="5" t="s">
        <v>27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44629</v>
      </c>
      <c r="E5" s="12">
        <v>4000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44636</v>
      </c>
      <c r="E6" s="12">
        <v>4400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8400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44637</v>
      </c>
    </row>
    <row r="2" spans="1:7" x14ac:dyDescent="0.25">
      <c r="B2" s="2" t="s">
        <v>3</v>
      </c>
      <c r="C2" s="1" t="s">
        <v>4</v>
      </c>
      <c r="G2" s="5" t="s">
        <v>30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44636</v>
      </c>
      <c r="E5" s="12">
        <v>4400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44643</v>
      </c>
      <c r="E6" s="12">
        <v>4250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8650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44646</v>
      </c>
    </row>
    <row r="2" spans="1:7" x14ac:dyDescent="0.25">
      <c r="B2" s="2" t="s">
        <v>3</v>
      </c>
      <c r="C2" s="1" t="s">
        <v>4</v>
      </c>
      <c r="G2" s="5" t="s">
        <v>31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44643</v>
      </c>
      <c r="E5" s="12">
        <v>4250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44650</v>
      </c>
      <c r="E6" s="12">
        <v>2382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6632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28</v>
      </c>
      <c r="F1" s="2" t="s">
        <v>2</v>
      </c>
      <c r="G1" s="4">
        <v>44646</v>
      </c>
    </row>
    <row r="2" spans="1:7" x14ac:dyDescent="0.25">
      <c r="B2" s="2" t="s">
        <v>3</v>
      </c>
      <c r="C2" s="1" t="s">
        <v>4</v>
      </c>
      <c r="G2" s="5" t="s">
        <v>30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32</v>
      </c>
      <c r="C5" s="11" t="s">
        <v>28</v>
      </c>
      <c r="D5" s="14">
        <v>44641</v>
      </c>
      <c r="E5" s="12">
        <v>1278</v>
      </c>
      <c r="F5" s="11"/>
      <c r="G5" s="11"/>
    </row>
    <row r="6" spans="1:7" x14ac:dyDescent="0.25">
      <c r="A6" s="9"/>
      <c r="B6" s="11"/>
      <c r="C6" s="11"/>
      <c r="D6" s="14"/>
      <c r="E6" s="12"/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1278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44652</v>
      </c>
    </row>
    <row r="2" spans="1:7" x14ac:dyDescent="0.25">
      <c r="B2" s="2" t="s">
        <v>3</v>
      </c>
      <c r="C2" s="1" t="s">
        <v>4</v>
      </c>
      <c r="G2" s="5" t="s">
        <v>33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44650</v>
      </c>
      <c r="E5" s="12">
        <f>2382-450</f>
        <v>1932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44657</v>
      </c>
      <c r="E6" s="12">
        <v>4500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6432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44659</v>
      </c>
    </row>
    <row r="2" spans="1:7" x14ac:dyDescent="0.25">
      <c r="B2" s="2" t="s">
        <v>3</v>
      </c>
      <c r="C2" s="1" t="s">
        <v>4</v>
      </c>
      <c r="G2" s="5" t="s">
        <v>34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44657</v>
      </c>
      <c r="E5" s="12">
        <f>4500-1500</f>
        <v>3000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44664</v>
      </c>
      <c r="E6" s="12">
        <v>5500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8500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44666</v>
      </c>
    </row>
    <row r="2" spans="1:7" x14ac:dyDescent="0.25">
      <c r="B2" s="2" t="s">
        <v>3</v>
      </c>
      <c r="C2" s="1" t="s">
        <v>4</v>
      </c>
      <c r="G2" s="5" t="s">
        <v>35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44664</v>
      </c>
      <c r="E5" s="12">
        <f>5500-1500</f>
        <v>4000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44671</v>
      </c>
      <c r="E6" s="12">
        <v>5800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9800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8" sqref="E8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28</v>
      </c>
      <c r="F1" s="2" t="s">
        <v>2</v>
      </c>
      <c r="G1" s="4">
        <v>44730</v>
      </c>
    </row>
    <row r="2" spans="1:7" x14ac:dyDescent="0.25">
      <c r="B2" s="2" t="s">
        <v>3</v>
      </c>
      <c r="C2" s="1" t="s">
        <v>4</v>
      </c>
      <c r="G2" s="5" t="s">
        <v>34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29</v>
      </c>
      <c r="C5" s="11" t="s">
        <v>28</v>
      </c>
      <c r="D5" s="14">
        <v>44732</v>
      </c>
      <c r="E5" s="12">
        <v>4971</v>
      </c>
      <c r="F5" s="11"/>
      <c r="G5" s="11"/>
    </row>
    <row r="6" spans="1:7" x14ac:dyDescent="0.25">
      <c r="A6" s="9">
        <v>2</v>
      </c>
      <c r="B6" s="11" t="s">
        <v>44</v>
      </c>
      <c r="C6" s="11" t="s">
        <v>28</v>
      </c>
      <c r="D6" s="14">
        <v>44732</v>
      </c>
      <c r="E6" s="12">
        <v>1435.12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6406.12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44673</v>
      </c>
    </row>
    <row r="2" spans="1:7" x14ac:dyDescent="0.25">
      <c r="B2" s="2" t="s">
        <v>3</v>
      </c>
      <c r="C2" s="1" t="s">
        <v>4</v>
      </c>
      <c r="G2" s="5" t="s">
        <v>36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44671</v>
      </c>
      <c r="E5" s="12">
        <f>5800-1000</f>
        <v>4800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44678</v>
      </c>
      <c r="E6" s="12">
        <v>7600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12400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44681</v>
      </c>
    </row>
    <row r="2" spans="1:7" x14ac:dyDescent="0.25">
      <c r="B2" s="2" t="s">
        <v>3</v>
      </c>
      <c r="C2" s="1" t="s">
        <v>4</v>
      </c>
      <c r="G2" s="5" t="s">
        <v>37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44678</v>
      </c>
      <c r="E5" s="12">
        <f>7600-600</f>
        <v>7000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44685</v>
      </c>
      <c r="E6" s="12">
        <v>4950</v>
      </c>
      <c r="F6" s="11"/>
      <c r="G6" s="11"/>
    </row>
    <row r="7" spans="1:7" x14ac:dyDescent="0.25">
      <c r="A7" s="9">
        <v>3</v>
      </c>
      <c r="B7" s="11" t="s">
        <v>12</v>
      </c>
      <c r="C7" s="11" t="s">
        <v>13</v>
      </c>
      <c r="D7" s="14">
        <v>44692</v>
      </c>
      <c r="E7" s="12">
        <v>5000</v>
      </c>
      <c r="F7" s="11"/>
      <c r="G7" s="11"/>
    </row>
    <row r="8" spans="1:7" x14ac:dyDescent="0.25">
      <c r="A8" s="10"/>
      <c r="B8" s="11"/>
      <c r="C8" s="11"/>
      <c r="D8" s="11" t="s">
        <v>14</v>
      </c>
      <c r="E8" s="12">
        <f>SUM(E5:E7)</f>
        <v>16950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44688</v>
      </c>
    </row>
    <row r="2" spans="1:7" x14ac:dyDescent="0.25">
      <c r="B2" s="2" t="s">
        <v>3</v>
      </c>
      <c r="C2" s="1" t="s">
        <v>4</v>
      </c>
      <c r="G2" s="5" t="s">
        <v>38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44685</v>
      </c>
      <c r="E5" s="12">
        <v>4950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44692</v>
      </c>
      <c r="E6" s="12">
        <v>5000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9950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44695</v>
      </c>
    </row>
    <row r="2" spans="1:7" x14ac:dyDescent="0.25">
      <c r="B2" s="2" t="s">
        <v>3</v>
      </c>
      <c r="C2" s="1" t="s">
        <v>4</v>
      </c>
      <c r="G2" s="5" t="s">
        <v>39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44692</v>
      </c>
      <c r="E5" s="12">
        <f>5000-550</f>
        <v>4450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44699</v>
      </c>
      <c r="E6" s="12">
        <v>5100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9550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44702</v>
      </c>
    </row>
    <row r="2" spans="1:7" x14ac:dyDescent="0.25">
      <c r="B2" s="2" t="s">
        <v>3</v>
      </c>
      <c r="C2" s="1" t="s">
        <v>4</v>
      </c>
      <c r="G2" s="5" t="s">
        <v>40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44699</v>
      </c>
      <c r="E5" s="12">
        <v>5100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44706</v>
      </c>
      <c r="E6" s="12">
        <v>5000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10100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44709</v>
      </c>
    </row>
    <row r="2" spans="1:7" x14ac:dyDescent="0.25">
      <c r="B2" s="2" t="s">
        <v>3</v>
      </c>
      <c r="C2" s="1" t="s">
        <v>4</v>
      </c>
      <c r="G2" s="5" t="s">
        <v>41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44706</v>
      </c>
      <c r="E5" s="12">
        <v>5000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44713</v>
      </c>
      <c r="E6" s="12">
        <v>5250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10250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44716</v>
      </c>
    </row>
    <row r="2" spans="1:7" x14ac:dyDescent="0.25">
      <c r="B2" s="2" t="s">
        <v>3</v>
      </c>
      <c r="C2" s="1" t="s">
        <v>4</v>
      </c>
      <c r="G2" s="5" t="s">
        <v>42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44713</v>
      </c>
      <c r="E5" s="12">
        <f>5250-500</f>
        <v>4750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44720</v>
      </c>
      <c r="E6" s="12">
        <v>5500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10250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44722</v>
      </c>
    </row>
    <row r="2" spans="1:7" x14ac:dyDescent="0.25">
      <c r="B2" s="2" t="s">
        <v>3</v>
      </c>
      <c r="C2" s="1" t="s">
        <v>4</v>
      </c>
      <c r="G2" s="5" t="s">
        <v>43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44720</v>
      </c>
      <c r="E5" s="12">
        <f>5500-250</f>
        <v>5250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44727</v>
      </c>
      <c r="E6" s="12">
        <v>8000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13250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J24" sqref="J24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44729</v>
      </c>
    </row>
    <row r="2" spans="1:7" x14ac:dyDescent="0.25">
      <c r="B2" s="2" t="s">
        <v>3</v>
      </c>
      <c r="C2" s="1" t="s">
        <v>4</v>
      </c>
      <c r="G2" s="5" t="s">
        <v>45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44727</v>
      </c>
      <c r="E5" s="12">
        <v>8000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44734</v>
      </c>
      <c r="E6" s="12">
        <v>8050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16050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44737</v>
      </c>
    </row>
    <row r="2" spans="1:7" x14ac:dyDescent="0.25">
      <c r="B2" s="2" t="s">
        <v>3</v>
      </c>
      <c r="C2" s="1" t="s">
        <v>4</v>
      </c>
      <c r="G2" s="5" t="s">
        <v>46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44734</v>
      </c>
      <c r="E5" s="12">
        <v>8050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44741</v>
      </c>
      <c r="E6" s="12">
        <v>5100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13150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44744</v>
      </c>
    </row>
    <row r="2" spans="1:7" x14ac:dyDescent="0.25">
      <c r="B2" s="2" t="s">
        <v>3</v>
      </c>
      <c r="C2" s="1" t="s">
        <v>4</v>
      </c>
      <c r="G2" s="5" t="s">
        <v>47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44741</v>
      </c>
      <c r="E5" s="12">
        <v>8100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44748</v>
      </c>
      <c r="E6" s="12">
        <v>8055</v>
      </c>
      <c r="F6" s="11"/>
      <c r="G6" s="11"/>
    </row>
    <row r="7" spans="1:7" x14ac:dyDescent="0.25">
      <c r="A7" s="9">
        <v>3</v>
      </c>
      <c r="B7" s="11" t="s">
        <v>12</v>
      </c>
      <c r="C7" s="11" t="s">
        <v>13</v>
      </c>
      <c r="D7" s="14">
        <v>44755</v>
      </c>
      <c r="E7" s="12">
        <v>8050</v>
      </c>
      <c r="F7" s="11"/>
      <c r="G7" s="11"/>
    </row>
    <row r="8" spans="1:7" x14ac:dyDescent="0.25">
      <c r="A8" s="10"/>
      <c r="B8" s="11"/>
      <c r="C8" s="11"/>
      <c r="D8" s="11" t="s">
        <v>14</v>
      </c>
      <c r="E8" s="12">
        <f>SUM(E5:E7)</f>
        <v>24205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I20" sqref="I20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44750</v>
      </c>
    </row>
    <row r="2" spans="1:7" x14ac:dyDescent="0.25">
      <c r="B2" s="2" t="s">
        <v>3</v>
      </c>
      <c r="C2" s="1" t="s">
        <v>4</v>
      </c>
      <c r="G2" s="5" t="s">
        <v>48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44762</v>
      </c>
      <c r="E5" s="12">
        <v>8000</v>
      </c>
      <c r="F5" s="11"/>
      <c r="G5" s="11"/>
    </row>
    <row r="6" spans="1:7" x14ac:dyDescent="0.25">
      <c r="A6" s="10"/>
      <c r="B6" s="11"/>
      <c r="C6" s="11"/>
      <c r="D6" s="11" t="s">
        <v>14</v>
      </c>
      <c r="E6" s="12">
        <f>SUM(E5:E5)</f>
        <v>8000</v>
      </c>
      <c r="F6" s="13"/>
      <c r="G6" s="13"/>
    </row>
    <row r="8" spans="1:7" x14ac:dyDescent="0.25">
      <c r="B8" s="1" t="s">
        <v>15</v>
      </c>
      <c r="F8" s="1" t="s">
        <v>16</v>
      </c>
    </row>
    <row r="9" spans="1:7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44765</v>
      </c>
    </row>
    <row r="2" spans="1:7" x14ac:dyDescent="0.25">
      <c r="B2" s="2" t="s">
        <v>3</v>
      </c>
      <c r="C2" s="1" t="s">
        <v>4</v>
      </c>
      <c r="G2" s="5" t="s">
        <v>49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44762</v>
      </c>
      <c r="E5" s="12">
        <v>8000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44769</v>
      </c>
      <c r="E6" s="12">
        <v>6000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14000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44680</v>
      </c>
    </row>
    <row r="2" spans="1:7" x14ac:dyDescent="0.25">
      <c r="B2" s="2" t="s">
        <v>3</v>
      </c>
      <c r="C2" s="1" t="s">
        <v>4</v>
      </c>
      <c r="G2" s="5" t="s">
        <v>49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44769</v>
      </c>
      <c r="E5" s="12">
        <v>6000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44776</v>
      </c>
      <c r="E6" s="12">
        <v>6250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12250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19" sqref="G19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44778</v>
      </c>
    </row>
    <row r="2" spans="1:7" x14ac:dyDescent="0.25">
      <c r="B2" s="2" t="s">
        <v>3</v>
      </c>
      <c r="C2" s="1" t="s">
        <v>4</v>
      </c>
      <c r="G2" s="5" t="s">
        <v>50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44776</v>
      </c>
      <c r="E5" s="12">
        <v>6250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44783</v>
      </c>
      <c r="E6" s="12">
        <v>6500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12750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44785</v>
      </c>
    </row>
    <row r="2" spans="1:7" x14ac:dyDescent="0.25">
      <c r="B2" s="2" t="s">
        <v>3</v>
      </c>
      <c r="C2" s="1" t="s">
        <v>4</v>
      </c>
      <c r="G2" s="5" t="s">
        <v>51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44783</v>
      </c>
      <c r="E5" s="12">
        <v>6500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44790</v>
      </c>
      <c r="E6" s="12">
        <v>6300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12800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44793</v>
      </c>
    </row>
    <row r="2" spans="1:7" x14ac:dyDescent="0.25">
      <c r="B2" s="2" t="s">
        <v>3</v>
      </c>
      <c r="C2" s="1" t="s">
        <v>4</v>
      </c>
      <c r="G2" s="5" t="s">
        <v>52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44790</v>
      </c>
      <c r="E5" s="12">
        <v>6300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44797</v>
      </c>
      <c r="E6" s="12">
        <v>6750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13050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44799</v>
      </c>
    </row>
    <row r="2" spans="1:7" x14ac:dyDescent="0.25">
      <c r="B2" s="2" t="s">
        <v>3</v>
      </c>
      <c r="C2" s="1" t="s">
        <v>4</v>
      </c>
      <c r="G2" s="5" t="s">
        <v>53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1" t="s">
        <v>12</v>
      </c>
      <c r="C5" s="11" t="s">
        <v>13</v>
      </c>
      <c r="D5" s="14">
        <v>44804</v>
      </c>
      <c r="E5" s="12">
        <v>6500</v>
      </c>
      <c r="F5" s="11"/>
      <c r="G5" s="11"/>
    </row>
    <row r="6" spans="1:7" x14ac:dyDescent="0.25">
      <c r="A6" s="9">
        <v>2</v>
      </c>
      <c r="B6" s="11" t="s">
        <v>12</v>
      </c>
      <c r="C6" s="11" t="s">
        <v>13</v>
      </c>
      <c r="D6" s="14">
        <v>44811</v>
      </c>
      <c r="E6" s="12">
        <v>6700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13200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44807</v>
      </c>
    </row>
    <row r="2" spans="1:7" x14ac:dyDescent="0.25">
      <c r="B2" s="2" t="s">
        <v>3</v>
      </c>
      <c r="C2" s="1" t="s">
        <v>4</v>
      </c>
      <c r="G2" s="5" t="s">
        <v>54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10">
        <v>1</v>
      </c>
      <c r="B5" s="6" t="s">
        <v>12</v>
      </c>
      <c r="C5" s="6" t="s">
        <v>13</v>
      </c>
      <c r="D5" s="15">
        <v>44804</v>
      </c>
      <c r="E5" s="7">
        <v>6500</v>
      </c>
      <c r="F5" s="6"/>
      <c r="G5" s="6"/>
    </row>
    <row r="6" spans="1:7" x14ac:dyDescent="0.25">
      <c r="A6" s="10">
        <v>2</v>
      </c>
      <c r="B6" s="11" t="s">
        <v>12</v>
      </c>
      <c r="C6" s="11" t="s">
        <v>13</v>
      </c>
      <c r="D6" s="14">
        <v>44811</v>
      </c>
      <c r="E6" s="12">
        <v>6700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13200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44814</v>
      </c>
    </row>
    <row r="2" spans="1:7" x14ac:dyDescent="0.25">
      <c r="B2" s="2" t="s">
        <v>3</v>
      </c>
      <c r="C2" s="1" t="s">
        <v>4</v>
      </c>
      <c r="G2" s="5" t="s">
        <v>55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10">
        <v>1</v>
      </c>
      <c r="B5" s="11" t="s">
        <v>12</v>
      </c>
      <c r="C5" s="11" t="s">
        <v>13</v>
      </c>
      <c r="D5" s="14">
        <v>44811</v>
      </c>
      <c r="E5" s="12">
        <v>6700</v>
      </c>
      <c r="F5" s="6"/>
      <c r="G5" s="6"/>
    </row>
    <row r="6" spans="1:7" x14ac:dyDescent="0.25">
      <c r="A6" s="10">
        <v>2</v>
      </c>
      <c r="B6" s="11" t="s">
        <v>12</v>
      </c>
      <c r="C6" s="11" t="s">
        <v>13</v>
      </c>
      <c r="D6" s="14">
        <v>44818</v>
      </c>
      <c r="E6" s="12">
        <v>7000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13700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44820</v>
      </c>
    </row>
    <row r="2" spans="1:7" x14ac:dyDescent="0.25">
      <c r="B2" s="2" t="s">
        <v>3</v>
      </c>
      <c r="C2" s="1" t="s">
        <v>4</v>
      </c>
      <c r="G2" s="5" t="s">
        <v>56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10">
        <v>1</v>
      </c>
      <c r="B5" s="11" t="s">
        <v>12</v>
      </c>
      <c r="C5" s="11" t="s">
        <v>13</v>
      </c>
      <c r="D5" s="14">
        <v>44818</v>
      </c>
      <c r="E5" s="12">
        <v>7000</v>
      </c>
      <c r="F5" s="6"/>
      <c r="G5" s="6"/>
    </row>
    <row r="6" spans="1:7" x14ac:dyDescent="0.25">
      <c r="A6" s="10">
        <v>2</v>
      </c>
      <c r="B6" s="11" t="s">
        <v>12</v>
      </c>
      <c r="C6" s="11" t="s">
        <v>13</v>
      </c>
      <c r="D6" s="14">
        <v>44825</v>
      </c>
      <c r="E6" s="12">
        <v>6600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13600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44828</v>
      </c>
    </row>
    <row r="2" spans="1:7" x14ac:dyDescent="0.25">
      <c r="B2" s="2" t="s">
        <v>3</v>
      </c>
      <c r="C2" s="1" t="s">
        <v>4</v>
      </c>
      <c r="G2" s="5" t="s">
        <v>57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10">
        <v>1</v>
      </c>
      <c r="B5" s="11" t="s">
        <v>12</v>
      </c>
      <c r="C5" s="11" t="s">
        <v>13</v>
      </c>
      <c r="D5" s="14">
        <v>44825</v>
      </c>
      <c r="E5" s="12">
        <f>6600-600</f>
        <v>6000</v>
      </c>
      <c r="F5" s="6"/>
      <c r="G5" s="6"/>
    </row>
    <row r="6" spans="1:7" x14ac:dyDescent="0.25">
      <c r="A6" s="10">
        <v>2</v>
      </c>
      <c r="B6" s="11" t="s">
        <v>12</v>
      </c>
      <c r="C6" s="11" t="s">
        <v>13</v>
      </c>
      <c r="D6" s="14">
        <v>44832</v>
      </c>
      <c r="E6" s="12">
        <v>6800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12800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44835</v>
      </c>
    </row>
    <row r="2" spans="1:7" x14ac:dyDescent="0.25">
      <c r="B2" s="2" t="s">
        <v>3</v>
      </c>
      <c r="C2" s="1" t="s">
        <v>4</v>
      </c>
      <c r="G2" s="5" t="s">
        <v>58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10">
        <v>1</v>
      </c>
      <c r="B5" s="11" t="s">
        <v>12</v>
      </c>
      <c r="C5" s="11" t="s">
        <v>13</v>
      </c>
      <c r="D5" s="14">
        <v>44832</v>
      </c>
      <c r="E5" s="12">
        <v>6700</v>
      </c>
      <c r="F5" s="6"/>
      <c r="G5" s="6"/>
    </row>
    <row r="6" spans="1:7" x14ac:dyDescent="0.25">
      <c r="A6" s="10">
        <v>2</v>
      </c>
      <c r="B6" s="11" t="s">
        <v>12</v>
      </c>
      <c r="C6" s="11" t="s">
        <v>13</v>
      </c>
      <c r="D6" s="14">
        <v>44839</v>
      </c>
      <c r="E6" s="12">
        <v>8000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14700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44841</v>
      </c>
    </row>
    <row r="2" spans="1:7" x14ac:dyDescent="0.25">
      <c r="B2" s="2" t="s">
        <v>3</v>
      </c>
      <c r="C2" s="1" t="s">
        <v>4</v>
      </c>
      <c r="G2" s="5" t="s">
        <v>59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10">
        <v>1</v>
      </c>
      <c r="B5" s="11" t="s">
        <v>12</v>
      </c>
      <c r="C5" s="11" t="s">
        <v>13</v>
      </c>
      <c r="D5" s="14">
        <v>44839</v>
      </c>
      <c r="E5" s="12">
        <v>8000</v>
      </c>
      <c r="F5" s="6"/>
      <c r="G5" s="6"/>
    </row>
    <row r="6" spans="1:7" x14ac:dyDescent="0.25">
      <c r="A6" s="10">
        <v>2</v>
      </c>
      <c r="B6" s="11" t="s">
        <v>12</v>
      </c>
      <c r="C6" s="11" t="s">
        <v>13</v>
      </c>
      <c r="D6" s="14">
        <v>44846</v>
      </c>
      <c r="E6" s="12">
        <v>7850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15850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44848</v>
      </c>
    </row>
    <row r="2" spans="1:7" x14ac:dyDescent="0.25">
      <c r="B2" s="2" t="s">
        <v>3</v>
      </c>
      <c r="C2" s="1" t="s">
        <v>4</v>
      </c>
      <c r="G2" s="5" t="s">
        <v>60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6.5" customHeight="1" x14ac:dyDescent="0.25">
      <c r="A5" s="10">
        <v>1</v>
      </c>
      <c r="B5" s="11" t="s">
        <v>12</v>
      </c>
      <c r="C5" s="11" t="s">
        <v>13</v>
      </c>
      <c r="D5" s="14">
        <v>44846</v>
      </c>
      <c r="E5" s="12">
        <v>7850</v>
      </c>
      <c r="F5" s="6"/>
      <c r="G5" s="6"/>
    </row>
    <row r="6" spans="1:7" x14ac:dyDescent="0.25">
      <c r="A6" s="10">
        <v>2</v>
      </c>
      <c r="B6" s="11" t="s">
        <v>12</v>
      </c>
      <c r="C6" s="11" t="s">
        <v>13</v>
      </c>
      <c r="D6" s="14">
        <v>44853</v>
      </c>
      <c r="E6" s="12">
        <v>7650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15500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44862</v>
      </c>
    </row>
    <row r="2" spans="1:7" x14ac:dyDescent="0.25">
      <c r="B2" s="2" t="s">
        <v>3</v>
      </c>
      <c r="C2" s="1" t="s">
        <v>4</v>
      </c>
      <c r="G2" s="5" t="s">
        <v>61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6.5" customHeight="1" x14ac:dyDescent="0.25">
      <c r="A5" s="10">
        <v>1</v>
      </c>
      <c r="B5" s="11" t="s">
        <v>12</v>
      </c>
      <c r="C5" s="11" t="s">
        <v>13</v>
      </c>
      <c r="D5" s="14">
        <v>44860</v>
      </c>
      <c r="E5" s="12">
        <v>7750</v>
      </c>
      <c r="F5" s="6"/>
      <c r="G5" s="6"/>
    </row>
    <row r="6" spans="1:7" x14ac:dyDescent="0.25">
      <c r="A6" s="10">
        <v>2</v>
      </c>
      <c r="B6" s="11" t="s">
        <v>12</v>
      </c>
      <c r="C6" s="11" t="s">
        <v>13</v>
      </c>
      <c r="D6" s="14">
        <v>44867</v>
      </c>
      <c r="E6" s="12">
        <v>7500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15250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44869</v>
      </c>
    </row>
    <row r="2" spans="1:7" x14ac:dyDescent="0.25">
      <c r="B2" s="2" t="s">
        <v>3</v>
      </c>
      <c r="C2" s="1" t="s">
        <v>4</v>
      </c>
      <c r="G2" s="5" t="s">
        <v>62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6.5" customHeight="1" x14ac:dyDescent="0.25">
      <c r="A5" s="10">
        <v>1</v>
      </c>
      <c r="B5" s="11" t="s">
        <v>12</v>
      </c>
      <c r="C5" s="11" t="s">
        <v>13</v>
      </c>
      <c r="D5" s="14">
        <v>44867</v>
      </c>
      <c r="E5" s="12">
        <v>7500</v>
      </c>
      <c r="F5" s="6"/>
      <c r="G5" s="6"/>
    </row>
    <row r="6" spans="1:7" x14ac:dyDescent="0.25">
      <c r="A6" s="10">
        <v>2</v>
      </c>
      <c r="B6" s="11" t="s">
        <v>12</v>
      </c>
      <c r="C6" s="11" t="s">
        <v>13</v>
      </c>
      <c r="D6" s="14">
        <v>44875</v>
      </c>
      <c r="E6" s="12">
        <v>8000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15500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44877</v>
      </c>
    </row>
    <row r="2" spans="1:7" x14ac:dyDescent="0.25">
      <c r="B2" s="2" t="s">
        <v>3</v>
      </c>
      <c r="C2" s="1" t="s">
        <v>4</v>
      </c>
      <c r="G2" s="5" t="s">
        <v>63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6.5" customHeight="1" x14ac:dyDescent="0.25">
      <c r="A5" s="10">
        <v>1</v>
      </c>
      <c r="B5" s="11" t="s">
        <v>12</v>
      </c>
      <c r="C5" s="11" t="s">
        <v>13</v>
      </c>
      <c r="D5" s="14">
        <v>44875</v>
      </c>
      <c r="E5" s="12">
        <v>8000</v>
      </c>
      <c r="F5" s="6"/>
      <c r="G5" s="6"/>
    </row>
    <row r="6" spans="1:7" x14ac:dyDescent="0.25">
      <c r="A6" s="10">
        <v>2</v>
      </c>
      <c r="B6" s="11" t="s">
        <v>12</v>
      </c>
      <c r="C6" s="11" t="s">
        <v>13</v>
      </c>
      <c r="D6" s="14">
        <v>44882</v>
      </c>
      <c r="E6" s="12">
        <v>7000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15000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44883</v>
      </c>
    </row>
    <row r="2" spans="1:7" x14ac:dyDescent="0.25">
      <c r="B2" s="2" t="s">
        <v>3</v>
      </c>
      <c r="C2" s="1" t="s">
        <v>4</v>
      </c>
      <c r="G2" s="5" t="s">
        <v>64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6.5" customHeight="1" x14ac:dyDescent="0.25">
      <c r="A5" s="10">
        <v>1</v>
      </c>
      <c r="B5" s="11" t="s">
        <v>12</v>
      </c>
      <c r="C5" s="11" t="s">
        <v>13</v>
      </c>
      <c r="D5" s="14">
        <v>44882</v>
      </c>
      <c r="E5" s="12">
        <v>7000</v>
      </c>
      <c r="F5" s="6"/>
      <c r="G5" s="6"/>
    </row>
    <row r="6" spans="1:7" x14ac:dyDescent="0.25">
      <c r="A6" s="10">
        <v>2</v>
      </c>
      <c r="B6" s="11" t="s">
        <v>12</v>
      </c>
      <c r="C6" s="11" t="s">
        <v>13</v>
      </c>
      <c r="D6" s="14">
        <v>44889</v>
      </c>
      <c r="E6" s="12">
        <v>7100</v>
      </c>
      <c r="F6" s="11"/>
      <c r="G6" s="11"/>
    </row>
    <row r="7" spans="1:7" x14ac:dyDescent="0.25">
      <c r="A7" s="10"/>
      <c r="B7" s="11"/>
      <c r="C7" s="11"/>
      <c r="D7" s="11" t="s">
        <v>14</v>
      </c>
      <c r="E7" s="12">
        <f>SUM(E5:E6)</f>
        <v>14100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44897</v>
      </c>
    </row>
    <row r="2" spans="1:7" x14ac:dyDescent="0.25">
      <c r="B2" s="2" t="s">
        <v>3</v>
      </c>
      <c r="C2" s="1" t="s">
        <v>4</v>
      </c>
      <c r="G2" s="5" t="s">
        <v>65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6.5" customHeight="1" x14ac:dyDescent="0.25">
      <c r="A5" s="10">
        <v>1</v>
      </c>
      <c r="B5" s="11" t="s">
        <v>12</v>
      </c>
      <c r="C5" s="11" t="s">
        <v>13</v>
      </c>
      <c r="D5" s="14">
        <v>44902</v>
      </c>
      <c r="E5" s="12">
        <v>7050</v>
      </c>
      <c r="F5" s="6"/>
      <c r="G5" s="6"/>
    </row>
    <row r="6" spans="1:7" x14ac:dyDescent="0.25">
      <c r="A6" s="10"/>
      <c r="B6" s="11"/>
      <c r="C6" s="11"/>
      <c r="D6" s="11" t="s">
        <v>14</v>
      </c>
      <c r="E6" s="12">
        <f>SUM(E5:E5)</f>
        <v>7050</v>
      </c>
      <c r="F6" s="13"/>
      <c r="G6" s="13"/>
    </row>
    <row r="8" spans="1:7" x14ac:dyDescent="0.25">
      <c r="B8" s="1" t="s">
        <v>15</v>
      </c>
      <c r="F8" s="1" t="s">
        <v>16</v>
      </c>
    </row>
    <row r="9" spans="1:7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44905</v>
      </c>
    </row>
    <row r="2" spans="1:7" x14ac:dyDescent="0.25">
      <c r="B2" s="2" t="s">
        <v>3</v>
      </c>
      <c r="C2" s="1" t="s">
        <v>4</v>
      </c>
      <c r="G2" s="5" t="s">
        <v>66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6.5" customHeight="1" x14ac:dyDescent="0.25">
      <c r="A5" s="10">
        <v>1</v>
      </c>
      <c r="B5" s="11" t="s">
        <v>12</v>
      </c>
      <c r="C5" s="11" t="s">
        <v>13</v>
      </c>
      <c r="D5" s="14">
        <v>44909</v>
      </c>
      <c r="E5" s="12">
        <v>7025</v>
      </c>
      <c r="F5" s="6"/>
      <c r="G5" s="6"/>
    </row>
    <row r="6" spans="1:7" x14ac:dyDescent="0.25">
      <c r="A6" s="10"/>
      <c r="B6" s="11"/>
      <c r="C6" s="11"/>
      <c r="D6" s="11" t="s">
        <v>14</v>
      </c>
      <c r="E6" s="12">
        <f>SUM(E5:E5)</f>
        <v>7025</v>
      </c>
      <c r="F6" s="13"/>
      <c r="G6" s="13"/>
    </row>
    <row r="8" spans="1:7" x14ac:dyDescent="0.25">
      <c r="B8" s="1" t="s">
        <v>15</v>
      </c>
      <c r="F8" s="1" t="s">
        <v>16</v>
      </c>
    </row>
    <row r="9" spans="1:7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8" sqref="E8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44925</v>
      </c>
    </row>
    <row r="2" spans="1:7" x14ac:dyDescent="0.25">
      <c r="B2" s="2" t="s">
        <v>3</v>
      </c>
      <c r="C2" s="1" t="s">
        <v>4</v>
      </c>
      <c r="G2" s="5" t="s">
        <v>67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6.5" customHeight="1" x14ac:dyDescent="0.25">
      <c r="A5" s="10">
        <v>1</v>
      </c>
      <c r="B5" s="11" t="s">
        <v>12</v>
      </c>
      <c r="C5" s="11" t="s">
        <v>13</v>
      </c>
      <c r="D5" s="14">
        <v>44923</v>
      </c>
      <c r="E5" s="12">
        <f>12930-9000</f>
        <v>3930</v>
      </c>
      <c r="F5" s="6"/>
      <c r="G5" s="6"/>
    </row>
    <row r="6" spans="1:7" s="8" customFormat="1" ht="16.5" customHeight="1" x14ac:dyDescent="0.25">
      <c r="A6" s="10">
        <v>2</v>
      </c>
      <c r="B6" s="11" t="s">
        <v>12</v>
      </c>
      <c r="C6" s="11" t="s">
        <v>13</v>
      </c>
      <c r="D6" s="14">
        <v>44930</v>
      </c>
      <c r="E6" s="12">
        <v>12235</v>
      </c>
      <c r="F6" s="6"/>
      <c r="G6" s="6"/>
    </row>
    <row r="7" spans="1:7" x14ac:dyDescent="0.25">
      <c r="A7" s="10"/>
      <c r="B7" s="11"/>
      <c r="C7" s="11"/>
      <c r="D7" s="11" t="s">
        <v>14</v>
      </c>
      <c r="E7" s="12">
        <f>SUM(E5:E6)</f>
        <v>16165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50</vt:i4>
      </vt:variant>
    </vt:vector>
  </HeadingPairs>
  <TitlesOfParts>
    <vt:vector size="50" baseType="lpstr">
      <vt:lpstr>7.01</vt:lpstr>
      <vt:lpstr>15.01</vt:lpstr>
      <vt:lpstr>22.01</vt:lpstr>
      <vt:lpstr>29.01.</vt:lpstr>
      <vt:lpstr>04.02</vt:lpstr>
      <vt:lpstr>12.02</vt:lpstr>
      <vt:lpstr>19.02</vt:lpstr>
      <vt:lpstr>25.02</vt:lpstr>
      <vt:lpstr>05.03</vt:lpstr>
      <vt:lpstr>OSM.</vt:lpstr>
      <vt:lpstr>12.03</vt:lpstr>
      <vt:lpstr>17.03</vt:lpstr>
      <vt:lpstr>26.03</vt:lpstr>
      <vt:lpstr>OSM1</vt:lpstr>
      <vt:lpstr>01.04</vt:lpstr>
      <vt:lpstr>08.04</vt:lpstr>
      <vt:lpstr>15.04</vt:lpstr>
      <vt:lpstr>OSM2</vt:lpstr>
      <vt:lpstr>22.04</vt:lpstr>
      <vt:lpstr>30.04</vt:lpstr>
      <vt:lpstr>07.05</vt:lpstr>
      <vt:lpstr>14.05</vt:lpstr>
      <vt:lpstr>21.05</vt:lpstr>
      <vt:lpstr>27.05.</vt:lpstr>
      <vt:lpstr>04.06</vt:lpstr>
      <vt:lpstr>10.06</vt:lpstr>
      <vt:lpstr>17.06</vt:lpstr>
      <vt:lpstr>25.06</vt:lpstr>
      <vt:lpstr>0207</vt:lpstr>
      <vt:lpstr>08.07</vt:lpstr>
      <vt:lpstr>23.07</vt:lpstr>
      <vt:lpstr>29.07</vt:lpstr>
      <vt:lpstr>05.08</vt:lpstr>
      <vt:lpstr>13.08</vt:lpstr>
      <vt:lpstr>20.08.</vt:lpstr>
      <vt:lpstr>26.08</vt:lpstr>
      <vt:lpstr>01.09</vt:lpstr>
      <vt:lpstr>Sayfa1</vt:lpstr>
      <vt:lpstr>16.09</vt:lpstr>
      <vt:lpstr>24.09</vt:lpstr>
      <vt:lpstr>01.10</vt:lpstr>
      <vt:lpstr>07.10</vt:lpstr>
      <vt:lpstr>14.10</vt:lpstr>
      <vt:lpstr>22.10</vt:lpstr>
      <vt:lpstr>04.11</vt:lpstr>
      <vt:lpstr>12.11</vt:lpstr>
      <vt:lpstr>18.11</vt:lpstr>
      <vt:lpstr>02.12</vt:lpstr>
      <vt:lpstr>10.12</vt:lpstr>
      <vt:lpstr>Sayfa2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2022-12-30T10:27:03Z</dcterms:modified>
</cp:coreProperties>
</file>